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Рабочие каталоги подразделений\ЯрМК\Общая\Раскрытие информации\2025\качество\1. 2025\"/>
    </mc:Choice>
  </mc:AlternateContent>
  <bookViews>
    <workbookView xWindow="-105" yWindow="-105" windowWidth="23250" windowHeight="12570"/>
  </bookViews>
  <sheets>
    <sheet name="Пок. кач.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2" l="1"/>
  <c r="E23" i="2"/>
  <c r="E20" i="2"/>
  <c r="E15" i="2"/>
  <c r="E10" i="2"/>
  <c r="C10" i="2" l="1"/>
  <c r="C5" i="2"/>
  <c r="E18" i="2" l="1"/>
  <c r="E13" i="2"/>
  <c r="E8" i="2"/>
</calcChain>
</file>

<file path=xl/sharedStrings.xml><?xml version="1.0" encoding="utf-8"?>
<sst xmlns="http://schemas.openxmlformats.org/spreadsheetml/2006/main" count="46" uniqueCount="34">
  <si>
    <t>Показатели качества услуг по передаче электрической энергии 
ООО "ЯрМК"</t>
  </si>
  <si>
    <t>N</t>
  </si>
  <si>
    <t>Показатель</t>
  </si>
  <si>
    <t>Значение показателя, годы</t>
  </si>
  <si>
    <t>Динамика изменения показателя</t>
  </si>
  <si>
    <t>Показатель средней продолжительности прекращений передачи электрической энергии</t>
  </si>
  <si>
    <t>1.1</t>
  </si>
  <si>
    <t>ВН (110 кВ и выше)</t>
  </si>
  <si>
    <t>1.2</t>
  </si>
  <si>
    <t>СН1 (35-60 кВ)</t>
  </si>
  <si>
    <t>1.3</t>
  </si>
  <si>
    <t>СН2 (1-20 кВ)</t>
  </si>
  <si>
    <t>1.4</t>
  </si>
  <si>
    <t>НН (до 1 кВ)</t>
  </si>
  <si>
    <t>Показатель средней частоты прекращений передачи электрической энергии</t>
  </si>
  <si>
    <t>2.1</t>
  </si>
  <si>
    <t>2.2</t>
  </si>
  <si>
    <t>2.3</t>
  </si>
  <si>
    <t>2.4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</si>
  <si>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</t>
  </si>
  <si>
    <t>3.1</t>
  </si>
  <si>
    <t>3.2</t>
  </si>
  <si>
    <t>3.3</t>
  </si>
  <si>
    <t>3.4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</si>
  <si>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</t>
  </si>
  <si>
    <t>4.1</t>
  </si>
  <si>
    <t>4.2</t>
  </si>
  <si>
    <t>4.3</t>
  </si>
  <si>
    <t>4.4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</si>
  <si>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штуки</t>
  </si>
  <si>
    <t>5.1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</si>
  <si>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штуки</t>
  </si>
  <si>
    <t xml:space="preserve">Примечание: </t>
  </si>
  <si>
    <t>Структурных подразделений в ООО "ЯрМК"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</si>
</sst>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7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9" xfId="1" applyBorder="1" applyAlignment="1">
      <alignment vertical="top" wrapText="1"/>
    </xf>
    <xf numFmtId="0" fontId="1" fillId="0" borderId="9" xfId="1" applyBorder="1" applyAlignment="1">
      <alignment vertical="center" wrapText="1"/>
    </xf>
    <xf numFmtId="0" fontId="1" fillId="0" borderId="9" xfId="1" applyBorder="1"/>
    <xf numFmtId="49" fontId="1" fillId="0" borderId="9" xfId="1" applyNumberFormat="1" applyBorder="1" applyAlignment="1">
      <alignment horizontal="center" vertical="center" wrapText="1"/>
    </xf>
    <xf numFmtId="0" fontId="1" fillId="0" borderId="9" xfId="1" applyBorder="1" applyAlignment="1">
      <alignment horizontal="right" vertical="center" wrapText="1"/>
    </xf>
    <xf numFmtId="49" fontId="1" fillId="0" borderId="10" xfId="1" applyNumberFormat="1" applyBorder="1" applyAlignment="1">
      <alignment horizontal="center" vertical="center" wrapText="1"/>
    </xf>
    <xf numFmtId="0" fontId="1" fillId="0" borderId="7" xfId="1" applyBorder="1" applyAlignment="1">
      <alignment horizontal="right" vertical="center" wrapText="1"/>
    </xf>
    <xf numFmtId="0" fontId="1" fillId="0" borderId="11" xfId="1" applyBorder="1"/>
    <xf numFmtId="0" fontId="1" fillId="0" borderId="7" xfId="1" applyBorder="1" applyAlignment="1">
      <alignment vertical="center" wrapText="1"/>
    </xf>
    <xf numFmtId="49" fontId="1" fillId="0" borderId="6" xfId="1" applyNumberFormat="1" applyBorder="1" applyAlignment="1">
      <alignment horizontal="center" vertical="center" wrapText="1"/>
    </xf>
    <xf numFmtId="0" fontId="1" fillId="0" borderId="8" xfId="1" applyBorder="1" applyAlignment="1">
      <alignment horizontal="right" vertical="center" wrapText="1"/>
    </xf>
    <xf numFmtId="0" fontId="1" fillId="0" borderId="12" xfId="1" applyBorder="1"/>
    <xf numFmtId="0" fontId="1" fillId="0" borderId="8" xfId="1" applyBorder="1" applyAlignment="1">
      <alignment vertical="center" wrapText="1"/>
    </xf>
    <xf numFmtId="49" fontId="1" fillId="0" borderId="2" xfId="1" applyNumberFormat="1" applyBorder="1" applyAlignment="1">
      <alignment horizontal="center" vertical="center" wrapText="1"/>
    </xf>
    <xf numFmtId="0" fontId="1" fillId="0" borderId="13" xfId="1" applyBorder="1" applyAlignment="1">
      <alignment vertical="top" wrapText="1"/>
    </xf>
    <xf numFmtId="0" fontId="1" fillId="0" borderId="9" xfId="1" applyBorder="1" applyAlignment="1">
      <alignment vertical="center"/>
    </xf>
    <xf numFmtId="164" fontId="1" fillId="0" borderId="9" xfId="1" applyNumberFormat="1" applyBorder="1" applyAlignment="1">
      <alignment vertical="center" wrapText="1"/>
    </xf>
    <xf numFmtId="0" fontId="1" fillId="0" borderId="2" xfId="1" applyBorder="1" applyAlignment="1">
      <alignment vertical="top" wrapText="1"/>
    </xf>
    <xf numFmtId="164" fontId="1" fillId="0" borderId="7" xfId="1" applyNumberFormat="1" applyBorder="1" applyAlignment="1">
      <alignment vertical="center" wrapText="1"/>
    </xf>
    <xf numFmtId="164" fontId="1" fillId="0" borderId="9" xfId="1" applyNumberFormat="1" applyBorder="1"/>
    <xf numFmtId="164" fontId="1" fillId="0" borderId="9" xfId="1" applyNumberFormat="1" applyBorder="1" applyAlignment="1">
      <alignment wrapText="1"/>
    </xf>
    <xf numFmtId="0" fontId="1" fillId="0" borderId="9" xfId="1" applyBorder="1" applyAlignment="1">
      <alignment horizontal="center"/>
    </xf>
    <xf numFmtId="0" fontId="1" fillId="0" borderId="14" xfId="1" applyBorder="1" applyAlignment="1">
      <alignment wrapText="1"/>
    </xf>
    <xf numFmtId="0" fontId="1" fillId="0" borderId="9" xfId="1" applyBorder="1" applyAlignment="1"/>
    <xf numFmtId="0" fontId="1" fillId="0" borderId="7" xfId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15" xfId="1" applyBorder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4</xdr:row>
      <xdr:rowOff>676275</xdr:rowOff>
    </xdr:from>
    <xdr:to>
      <xdr:col>1</xdr:col>
      <xdr:colOff>1028700</xdr:colOff>
      <xdr:row>4</xdr:row>
      <xdr:rowOff>933450</xdr:rowOff>
    </xdr:to>
    <xdr:pic>
      <xdr:nvPicPr>
        <xdr:cNvPr id="2" name="Рисунок 1" descr="https://base.garant.ru/files/base/70684002/2120895064.png">
          <a:extLst>
            <a:ext uri="{FF2B5EF4-FFF2-40B4-BE49-F238E27FC236}">
              <a16:creationId xmlns:a16="http://schemas.microsoft.com/office/drawing/2014/main" id="{B6958E11-FC17-496A-AF54-915F3B78D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230" y="2078355"/>
          <a:ext cx="5905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161925</xdr:colOff>
      <xdr:row>9</xdr:row>
      <xdr:rowOff>666750</xdr:rowOff>
    </xdr:from>
    <xdr:to>
      <xdr:col>1</xdr:col>
      <xdr:colOff>733425</xdr:colOff>
      <xdr:row>9</xdr:row>
      <xdr:rowOff>923925</xdr:rowOff>
    </xdr:to>
    <xdr:pic>
      <xdr:nvPicPr>
        <xdr:cNvPr id="3" name="Рисунок 2" descr="https://base.garant.ru/files/base/70684002/1852369223.png">
          <a:extLst>
            <a:ext uri="{FF2B5EF4-FFF2-40B4-BE49-F238E27FC236}">
              <a16:creationId xmlns:a16="http://schemas.microsoft.com/office/drawing/2014/main" id="{87992A34-79A2-489E-8EE7-8A7073762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4005" y="3973830"/>
          <a:ext cx="5715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14</xdr:row>
      <xdr:rowOff>2105025</xdr:rowOff>
    </xdr:from>
    <xdr:to>
      <xdr:col>1</xdr:col>
      <xdr:colOff>1143000</xdr:colOff>
      <xdr:row>14</xdr:row>
      <xdr:rowOff>2362200</xdr:rowOff>
    </xdr:to>
    <xdr:pic>
      <xdr:nvPicPr>
        <xdr:cNvPr id="4" name="Рисунок 3" descr="https://base.garant.ru/files/base/70684002/2845843766.png">
          <a:extLst>
            <a:ext uri="{FF2B5EF4-FFF2-40B4-BE49-F238E27FC236}">
              <a16:creationId xmlns:a16="http://schemas.microsoft.com/office/drawing/2014/main" id="{261CB73C-8744-48E8-AB56-7A98F78B9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" y="7149465"/>
          <a:ext cx="8763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19</xdr:row>
      <xdr:rowOff>2190750</xdr:rowOff>
    </xdr:from>
    <xdr:to>
      <xdr:col>1</xdr:col>
      <xdr:colOff>942975</xdr:colOff>
      <xdr:row>19</xdr:row>
      <xdr:rowOff>2447925</xdr:rowOff>
    </xdr:to>
    <xdr:pic>
      <xdr:nvPicPr>
        <xdr:cNvPr id="5" name="Рисунок 4" descr="https://base.garant.ru/files/base/70684002/2034653787.png">
          <a:extLst>
            <a:ext uri="{FF2B5EF4-FFF2-40B4-BE49-F238E27FC236}">
              <a16:creationId xmlns:a16="http://schemas.microsoft.com/office/drawing/2014/main" id="{E5220430-8C3A-4F52-9CA0-B3AEA365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7805" y="10763250"/>
          <a:ext cx="8572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3" workbookViewId="0">
      <selection activeCell="D13" sqref="D13"/>
    </sheetView>
  </sheetViews>
  <sheetFormatPr defaultColWidth="8.85546875" defaultRowHeight="12.75" x14ac:dyDescent="0.2"/>
  <cols>
    <col min="1" max="1" width="20.42578125" style="1" customWidth="1"/>
    <col min="2" max="2" width="22.5703125" style="1" customWidth="1"/>
    <col min="3" max="3" width="8.85546875" style="1"/>
    <col min="4" max="4" width="14.7109375" style="1" customWidth="1"/>
    <col min="5" max="5" width="14.28515625" style="1" customWidth="1"/>
    <col min="6" max="16384" width="8.85546875" style="1"/>
  </cols>
  <sheetData>
    <row r="1" spans="1:5" ht="40.5" customHeight="1" thickBot="1" x14ac:dyDescent="0.25">
      <c r="A1" s="31" t="s">
        <v>0</v>
      </c>
      <c r="B1" s="32"/>
      <c r="C1" s="32"/>
      <c r="D1" s="32"/>
      <c r="E1" s="32"/>
    </row>
    <row r="2" spans="1:5" ht="13.5" thickBot="1" x14ac:dyDescent="0.25">
      <c r="A2" s="33" t="s">
        <v>1</v>
      </c>
      <c r="B2" s="33" t="s">
        <v>2</v>
      </c>
      <c r="C2" s="35" t="s">
        <v>3</v>
      </c>
      <c r="D2" s="36"/>
      <c r="E2" s="37"/>
    </row>
    <row r="3" spans="1:5" ht="39" thickBot="1" x14ac:dyDescent="0.25">
      <c r="A3" s="34"/>
      <c r="B3" s="34"/>
      <c r="C3" s="2">
        <v>2024</v>
      </c>
      <c r="D3" s="2">
        <v>2025</v>
      </c>
      <c r="E3" s="2" t="s">
        <v>4</v>
      </c>
    </row>
    <row r="4" spans="1:5" x14ac:dyDescent="0.2">
      <c r="A4" s="3">
        <v>1</v>
      </c>
      <c r="B4" s="4">
        <v>2</v>
      </c>
      <c r="C4" s="4">
        <v>3</v>
      </c>
      <c r="D4" s="4">
        <v>4</v>
      </c>
      <c r="E4" s="4">
        <v>5</v>
      </c>
    </row>
    <row r="5" spans="1:5" ht="93.75" customHeight="1" x14ac:dyDescent="0.2">
      <c r="A5" s="5">
        <v>1</v>
      </c>
      <c r="B5" s="6" t="s">
        <v>5</v>
      </c>
      <c r="C5" s="8">
        <f>C8</f>
        <v>0.16067351999999999</v>
      </c>
      <c r="D5" s="8">
        <v>0.16344</v>
      </c>
      <c r="E5" s="26">
        <f>D5-C5</f>
        <v>2.7664800000000156E-3</v>
      </c>
    </row>
    <row r="6" spans="1:5" x14ac:dyDescent="0.2">
      <c r="A6" s="9" t="s">
        <v>6</v>
      </c>
      <c r="B6" s="10" t="s">
        <v>7</v>
      </c>
      <c r="C6" s="8">
        <v>0</v>
      </c>
      <c r="D6" s="8"/>
      <c r="E6" s="7">
        <v>0</v>
      </c>
    </row>
    <row r="7" spans="1:5" ht="13.5" thickBot="1" x14ac:dyDescent="0.25">
      <c r="A7" s="11" t="s">
        <v>8</v>
      </c>
      <c r="B7" s="12" t="s">
        <v>9</v>
      </c>
      <c r="C7" s="13">
        <v>0</v>
      </c>
      <c r="D7" s="13"/>
      <c r="E7" s="14">
        <v>0</v>
      </c>
    </row>
    <row r="8" spans="1:5" ht="13.5" thickBot="1" x14ac:dyDescent="0.25">
      <c r="A8" s="11" t="s">
        <v>10</v>
      </c>
      <c r="B8" s="12" t="s">
        <v>11</v>
      </c>
      <c r="C8" s="24">
        <v>0.16067351999999999</v>
      </c>
      <c r="D8" s="14">
        <v>0.16344</v>
      </c>
      <c r="E8" s="24">
        <f>D8-C8</f>
        <v>2.7664800000000156E-3</v>
      </c>
    </row>
    <row r="9" spans="1:5" x14ac:dyDescent="0.2">
      <c r="A9" s="15" t="s">
        <v>12</v>
      </c>
      <c r="B9" s="16" t="s">
        <v>13</v>
      </c>
      <c r="C9" s="17">
        <v>0</v>
      </c>
      <c r="D9" s="17">
        <v>0</v>
      </c>
      <c r="E9" s="18">
        <v>0</v>
      </c>
    </row>
    <row r="10" spans="1:5" ht="80.25" customHeight="1" x14ac:dyDescent="0.2">
      <c r="A10" s="9">
        <v>2</v>
      </c>
      <c r="B10" s="6" t="s">
        <v>14</v>
      </c>
      <c r="C10" s="25">
        <f>C13</f>
        <v>7.8767119999999996E-2</v>
      </c>
      <c r="D10" s="8">
        <v>7.2160000000000002E-2</v>
      </c>
      <c r="E10" s="26">
        <f>D10-C10</f>
        <v>-6.6071199999999941E-3</v>
      </c>
    </row>
    <row r="11" spans="1:5" x14ac:dyDescent="0.2">
      <c r="A11" s="9" t="s">
        <v>15</v>
      </c>
      <c r="B11" s="10" t="s">
        <v>7</v>
      </c>
      <c r="C11" s="8">
        <v>0</v>
      </c>
      <c r="D11" s="8"/>
      <c r="E11" s="7">
        <v>0</v>
      </c>
    </row>
    <row r="12" spans="1:5" ht="13.5" thickBot="1" x14ac:dyDescent="0.25">
      <c r="A12" s="11" t="s">
        <v>16</v>
      </c>
      <c r="B12" s="12" t="s">
        <v>9</v>
      </c>
      <c r="C12" s="13">
        <v>0</v>
      </c>
      <c r="D12" s="13"/>
      <c r="E12" s="14">
        <v>0</v>
      </c>
    </row>
    <row r="13" spans="1:5" ht="13.5" thickBot="1" x14ac:dyDescent="0.25">
      <c r="A13" s="11" t="s">
        <v>17</v>
      </c>
      <c r="B13" s="12" t="s">
        <v>11</v>
      </c>
      <c r="C13" s="8">
        <v>7.8767119999999996E-2</v>
      </c>
      <c r="D13" s="8">
        <v>7.2160000000000002E-2</v>
      </c>
      <c r="E13" s="24">
        <f>D13-C13</f>
        <v>-6.6071199999999941E-3</v>
      </c>
    </row>
    <row r="14" spans="1:5" ht="13.5" thickBot="1" x14ac:dyDescent="0.25">
      <c r="A14" s="11" t="s">
        <v>18</v>
      </c>
      <c r="B14" s="12" t="s">
        <v>13</v>
      </c>
      <c r="C14" s="8">
        <v>0</v>
      </c>
      <c r="D14" s="8">
        <v>0</v>
      </c>
      <c r="E14" s="18">
        <v>0</v>
      </c>
    </row>
    <row r="15" spans="1:5" ht="221.25" customHeight="1" thickBot="1" x14ac:dyDescent="0.25">
      <c r="A15" s="19">
        <v>3</v>
      </c>
      <c r="B15" s="20" t="s">
        <v>19</v>
      </c>
      <c r="C15" s="29">
        <v>2.2733400000000001</v>
      </c>
      <c r="D15" s="29">
        <v>1.3994899999999999</v>
      </c>
      <c r="E15" s="30">
        <f>D15-C15</f>
        <v>-0.87385000000000024</v>
      </c>
    </row>
    <row r="16" spans="1:5" x14ac:dyDescent="0.2">
      <c r="A16" s="9" t="s">
        <v>20</v>
      </c>
      <c r="B16" s="10" t="s">
        <v>7</v>
      </c>
      <c r="C16" s="8">
        <v>0</v>
      </c>
      <c r="D16" s="8"/>
      <c r="E16" s="7">
        <v>0</v>
      </c>
    </row>
    <row r="17" spans="1:5" ht="13.5" thickBot="1" x14ac:dyDescent="0.25">
      <c r="A17" s="11" t="s">
        <v>21</v>
      </c>
      <c r="B17" s="12" t="s">
        <v>9</v>
      </c>
      <c r="C17" s="8">
        <v>0</v>
      </c>
      <c r="D17" s="8"/>
      <c r="E17" s="14">
        <v>0</v>
      </c>
    </row>
    <row r="18" spans="1:5" ht="13.5" thickBot="1" x14ac:dyDescent="0.25">
      <c r="A18" s="11" t="s">
        <v>22</v>
      </c>
      <c r="B18" s="12" t="s">
        <v>11</v>
      </c>
      <c r="C18" s="29">
        <v>2.2733400000000001</v>
      </c>
      <c r="D18" s="21">
        <v>1.3994899999999999</v>
      </c>
      <c r="E18" s="22">
        <f>D18-C18</f>
        <v>-0.87385000000000024</v>
      </c>
    </row>
    <row r="19" spans="1:5" ht="13.5" thickBot="1" x14ac:dyDescent="0.25">
      <c r="A19" s="11" t="s">
        <v>23</v>
      </c>
      <c r="B19" s="12" t="s">
        <v>13</v>
      </c>
      <c r="C19" s="8">
        <v>0</v>
      </c>
      <c r="D19" s="8"/>
      <c r="E19" s="14">
        <v>0</v>
      </c>
    </row>
    <row r="20" spans="1:5" ht="201.75" customHeight="1" x14ac:dyDescent="0.2">
      <c r="A20" s="19">
        <v>4</v>
      </c>
      <c r="B20" s="23" t="s">
        <v>24</v>
      </c>
      <c r="C20" s="8">
        <v>0.42808000000000002</v>
      </c>
      <c r="D20" s="27">
        <v>0.40411000000000002</v>
      </c>
      <c r="E20" s="28">
        <f>D20-C20</f>
        <v>-2.3969999999999991E-2</v>
      </c>
    </row>
    <row r="21" spans="1:5" x14ac:dyDescent="0.2">
      <c r="A21" s="9" t="s">
        <v>25</v>
      </c>
      <c r="B21" s="10" t="s">
        <v>7</v>
      </c>
      <c r="C21" s="8">
        <v>0</v>
      </c>
      <c r="D21" s="8"/>
      <c r="E21" s="7">
        <v>0</v>
      </c>
    </row>
    <row r="22" spans="1:5" ht="13.5" thickBot="1" x14ac:dyDescent="0.25">
      <c r="A22" s="11" t="s">
        <v>26</v>
      </c>
      <c r="B22" s="12" t="s">
        <v>9</v>
      </c>
      <c r="C22" s="13">
        <v>0</v>
      </c>
      <c r="D22" s="13"/>
      <c r="E22" s="14">
        <v>0</v>
      </c>
    </row>
    <row r="23" spans="1:5" ht="13.5" thickBot="1" x14ac:dyDescent="0.25">
      <c r="A23" s="11" t="s">
        <v>27</v>
      </c>
      <c r="B23" s="12" t="s">
        <v>11</v>
      </c>
      <c r="C23" s="8">
        <v>0.42808000000000002</v>
      </c>
      <c r="D23" s="8">
        <v>0.40411000000000002</v>
      </c>
      <c r="E23" s="14">
        <f>D23-C23</f>
        <v>-2.3969999999999991E-2</v>
      </c>
    </row>
    <row r="24" spans="1:5" ht="13.5" thickBot="1" x14ac:dyDescent="0.25">
      <c r="A24" s="11" t="s">
        <v>28</v>
      </c>
      <c r="B24" s="12" t="s">
        <v>13</v>
      </c>
      <c r="C24" s="8">
        <v>0</v>
      </c>
      <c r="D24" s="8"/>
      <c r="E24" s="14">
        <v>0</v>
      </c>
    </row>
    <row r="25" spans="1:5" ht="90" thickBot="1" x14ac:dyDescent="0.25">
      <c r="A25" s="11">
        <v>5</v>
      </c>
      <c r="B25" s="14" t="s">
        <v>29</v>
      </c>
      <c r="C25" s="21">
        <v>0</v>
      </c>
      <c r="D25" s="21">
        <v>0</v>
      </c>
      <c r="E25" s="2">
        <v>0</v>
      </c>
    </row>
    <row r="26" spans="1:5" ht="115.5" thickBot="1" x14ac:dyDescent="0.25">
      <c r="A26" s="11" t="s">
        <v>30</v>
      </c>
      <c r="B26" s="14" t="s">
        <v>31</v>
      </c>
      <c r="C26" s="21">
        <v>0</v>
      </c>
      <c r="D26" s="21">
        <v>0</v>
      </c>
      <c r="E26" s="2">
        <v>0</v>
      </c>
    </row>
    <row r="27" spans="1:5" x14ac:dyDescent="0.2">
      <c r="A27" s="1" t="s">
        <v>32</v>
      </c>
      <c r="B27" s="38" t="s">
        <v>33</v>
      </c>
      <c r="C27" s="38"/>
      <c r="D27" s="39"/>
      <c r="E27" s="38"/>
    </row>
  </sheetData>
  <mergeCells count="5">
    <mergeCell ref="A1:E1"/>
    <mergeCell ref="A2:A3"/>
    <mergeCell ref="B2:B3"/>
    <mergeCell ref="C2:E2"/>
    <mergeCell ref="B27:E2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Пок. кач.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</dc:creator>
  <cp:lastModifiedBy>baranovsm</cp:lastModifiedBy>
  <dcterms:created xsi:type="dcterms:W3CDTF">2015-06-05T18:17:20Z</dcterms:created>
  <dcterms:modified xsi:type="dcterms:W3CDTF">2026-02-02T10:40:53Z</dcterms:modified>
</cp:coreProperties>
</file>